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570" windowHeight="12840"/>
  </bookViews>
  <sheets>
    <sheet name="구청장, 구의원" sheetId="1" r:id="rId1"/>
  </sheets>
  <definedNames>
    <definedName name="_xlnm.Print_Titles" localSheetId="0">'구청장, 구의원'!$39:$40</definedName>
  </definedNames>
  <calcPr calcId="125725"/>
</workbook>
</file>

<file path=xl/calcChain.xml><?xml version="1.0" encoding="utf-8"?>
<calcChain xmlns="http://schemas.openxmlformats.org/spreadsheetml/2006/main">
  <c r="D65" i="1"/>
  <c r="D64"/>
  <c r="D63"/>
  <c r="D62"/>
  <c r="E57"/>
  <c r="F57"/>
  <c r="D57"/>
  <c r="D60"/>
  <c r="D59"/>
  <c r="D58"/>
  <c r="E51"/>
  <c r="F51"/>
  <c r="D51"/>
  <c r="D46"/>
  <c r="D45"/>
  <c r="D44"/>
  <c r="D43"/>
  <c r="D42"/>
  <c r="B32"/>
  <c r="B30"/>
  <c r="B25"/>
  <c r="B23"/>
  <c r="B19"/>
  <c r="B18"/>
  <c r="B28"/>
  <c r="B24"/>
  <c r="B20"/>
  <c r="B16"/>
  <c r="B31"/>
  <c r="B15"/>
  <c r="B17"/>
  <c r="B21"/>
  <c r="B22"/>
  <c r="B26"/>
  <c r="B27"/>
  <c r="B29"/>
  <c r="B14"/>
  <c r="F47"/>
  <c r="E47"/>
  <c r="F61"/>
  <c r="E61"/>
  <c r="F41"/>
  <c r="E41"/>
  <c r="D12"/>
  <c r="D61" l="1"/>
  <c r="G61" s="1"/>
  <c r="D47"/>
  <c r="G47" s="1"/>
  <c r="G51"/>
  <c r="C12"/>
  <c r="B13"/>
  <c r="B12" s="1"/>
  <c r="E12" s="1"/>
  <c r="D41"/>
  <c r="G41" s="1"/>
  <c r="G57"/>
</calcChain>
</file>

<file path=xl/comments1.xml><?xml version="1.0" encoding="utf-8"?>
<comments xmlns="http://schemas.openxmlformats.org/spreadsheetml/2006/main">
  <authors>
    <author>seogu</author>
  </authors>
  <commentList>
    <comment ref="F10" authorId="0">
      <text>
        <r>
          <rPr>
            <b/>
            <sz val="9"/>
            <color indexed="81"/>
            <rFont val="굴림"/>
            <family val="3"/>
            <charset val="129"/>
          </rPr>
          <t>청구권자 총수중
동별 청구권자 총수 * 0.15 &gt; 청구권자 총수의 100/10000 이면 청구권자 총수의 100/10000
동별 청구권자 총수 * 0.15 &lt; 청구권자 총수의 100/10000 이면 청구권자 총수* 0.15
동별 청구권자 총수 * 0.15 &lt; 청구권자 총수의 5/10000 이면 청구권자 총수의 5/10000
주민소환투표법 시행령 2조에 의거</t>
        </r>
      </text>
    </comment>
    <comment ref="H39" authorId="0">
      <text>
        <r>
          <rPr>
            <sz val="9"/>
            <color indexed="81"/>
            <rFont val="굴림"/>
            <family val="3"/>
            <charset val="129"/>
          </rPr>
          <t xml:space="preserve">청구권자 총수중
동별 청구권자 총수 * 0.20 &gt; 청구권자 총수의 100/10000 이면 청구권자 총수의 100/10000
동별 청구권자 총수 * 0.20 &lt; 청구권자 총수의 100/10000 이면 청구권자 총수* 0.20
동별 청구권자 총수 * 0.20 &lt; 청구권자 총수의 5/10000 이면 청구권자 총수의 5/10000
주민소환투표법 시행령 2조에 의거
</t>
        </r>
      </text>
    </comment>
  </commentList>
</comments>
</file>

<file path=xl/sharedStrings.xml><?xml version="1.0" encoding="utf-8"?>
<sst xmlns="http://schemas.openxmlformats.org/spreadsheetml/2006/main" count="81" uniqueCount="71">
  <si>
    <t>청구권자 총수</t>
    <phoneticPr fontId="3" type="noConversion"/>
  </si>
  <si>
    <t>최      소
서명인수</t>
    <phoneticPr fontId="3" type="noConversion"/>
  </si>
  <si>
    <t>계</t>
    <phoneticPr fontId="3" type="noConversion"/>
  </si>
  <si>
    <t>서명인수</t>
    <phoneticPr fontId="3" type="noConversion"/>
  </si>
  <si>
    <t>선거구별</t>
    <phoneticPr fontId="3" type="noConversion"/>
  </si>
  <si>
    <t>읍면동별</t>
    <phoneticPr fontId="3" type="noConversion"/>
  </si>
  <si>
    <t>청구권자 총수</t>
    <phoneticPr fontId="3" type="noConversion"/>
  </si>
  <si>
    <t>서명인수</t>
    <phoneticPr fontId="3" type="noConversion"/>
  </si>
  <si>
    <t>최      소 
서명인수</t>
    <phoneticPr fontId="3" type="noConversion"/>
  </si>
  <si>
    <t>19세이상주민</t>
    <phoneticPr fontId="3" type="noConversion"/>
  </si>
  <si>
    <t>등록외국인</t>
    <phoneticPr fontId="3" type="noConversion"/>
  </si>
  <si>
    <t>비  고</t>
    <phoneticPr fontId="3" type="noConversion"/>
  </si>
  <si>
    <t>계</t>
    <phoneticPr fontId="3" type="noConversion"/>
  </si>
  <si>
    <t>19세이상주민</t>
    <phoneticPr fontId="3" type="noConversion"/>
  </si>
  <si>
    <t>등록 외국인</t>
    <phoneticPr fontId="3" type="noConversion"/>
  </si>
  <si>
    <t>주민소환투표청구권자 총수 및 서명인 수 공표</t>
    <phoneticPr fontId="3" type="noConversion"/>
  </si>
  <si>
    <t>인천광역시서구청장</t>
    <phoneticPr fontId="3" type="noConversion"/>
  </si>
  <si>
    <t>&lt;구청장&gt;</t>
    <phoneticPr fontId="3" type="noConversion"/>
  </si>
  <si>
    <t>검암경서동</t>
    <phoneticPr fontId="3" type="noConversion"/>
  </si>
  <si>
    <t>연희동</t>
    <phoneticPr fontId="3" type="noConversion"/>
  </si>
  <si>
    <t>가정1동</t>
    <phoneticPr fontId="3" type="noConversion"/>
  </si>
  <si>
    <t>가정2동</t>
    <phoneticPr fontId="3" type="noConversion"/>
  </si>
  <si>
    <t>가정3동</t>
    <phoneticPr fontId="3" type="noConversion"/>
  </si>
  <si>
    <t>신현원창동</t>
    <phoneticPr fontId="3" type="noConversion"/>
  </si>
  <si>
    <t>석남1동</t>
    <phoneticPr fontId="3" type="noConversion"/>
  </si>
  <si>
    <t>석남2동</t>
    <phoneticPr fontId="3" type="noConversion"/>
  </si>
  <si>
    <t>석남3동</t>
    <phoneticPr fontId="3" type="noConversion"/>
  </si>
  <si>
    <t>가좌1동</t>
    <phoneticPr fontId="3" type="noConversion"/>
  </si>
  <si>
    <t>가좌2동</t>
    <phoneticPr fontId="3" type="noConversion"/>
  </si>
  <si>
    <t>가좌3동</t>
    <phoneticPr fontId="3" type="noConversion"/>
  </si>
  <si>
    <t>가좌4동</t>
    <phoneticPr fontId="3" type="noConversion"/>
  </si>
  <si>
    <t>검단1동</t>
    <phoneticPr fontId="3" type="noConversion"/>
  </si>
  <si>
    <t>검단2동</t>
    <phoneticPr fontId="3" type="noConversion"/>
  </si>
  <si>
    <t>검단3동</t>
    <phoneticPr fontId="3" type="noConversion"/>
  </si>
  <si>
    <t>검단4동</t>
    <phoneticPr fontId="3" type="noConversion"/>
  </si>
  <si>
    <t>&lt;구의원&gt;</t>
    <phoneticPr fontId="3" type="noConversion"/>
  </si>
  <si>
    <t>검단1동</t>
    <phoneticPr fontId="3" type="noConversion"/>
  </si>
  <si>
    <t>검단2동</t>
    <phoneticPr fontId="3" type="noConversion"/>
  </si>
  <si>
    <t>검단3동</t>
    <phoneticPr fontId="3" type="noConversion"/>
  </si>
  <si>
    <t>검단4동</t>
    <phoneticPr fontId="3" type="noConversion"/>
  </si>
  <si>
    <t>검암경서동</t>
    <phoneticPr fontId="3" type="noConversion"/>
  </si>
  <si>
    <t>석남1동</t>
    <phoneticPr fontId="3" type="noConversion"/>
  </si>
  <si>
    <t>석남2동</t>
    <phoneticPr fontId="3" type="noConversion"/>
  </si>
  <si>
    <t>석남3동</t>
    <phoneticPr fontId="3" type="noConversion"/>
  </si>
  <si>
    <t>가좌1동</t>
    <phoneticPr fontId="3" type="noConversion"/>
  </si>
  <si>
    <t>가좌2동</t>
    <phoneticPr fontId="3" type="noConversion"/>
  </si>
  <si>
    <t>가좌3동</t>
    <phoneticPr fontId="3" type="noConversion"/>
  </si>
  <si>
    <t>가좌4동</t>
    <phoneticPr fontId="3" type="noConversion"/>
  </si>
  <si>
    <t>구별</t>
    <phoneticPr fontId="3" type="noConversion"/>
  </si>
  <si>
    <t>동별</t>
    <phoneticPr fontId="3" type="noConversion"/>
  </si>
  <si>
    <t>서구</t>
    <phoneticPr fontId="3" type="noConversion"/>
  </si>
  <si>
    <t>계</t>
    <phoneticPr fontId="3" type="noConversion"/>
  </si>
  <si>
    <t>가선거구</t>
    <phoneticPr fontId="3" type="noConversion"/>
  </si>
  <si>
    <t>나선거구</t>
    <phoneticPr fontId="3" type="noConversion"/>
  </si>
  <si>
    <t>다선거구</t>
    <phoneticPr fontId="3" type="noConversion"/>
  </si>
  <si>
    <t>라선거구</t>
    <phoneticPr fontId="3" type="noConversion"/>
  </si>
  <si>
    <t>마선거구</t>
    <phoneticPr fontId="3" type="noConversion"/>
  </si>
  <si>
    <t>※ 각 선거구별로 산정된 서명인 수 이상의 서명을 받되, 각 선거구별 1/3 이상의 동에서</t>
    <phoneticPr fontId="3" type="noConversion"/>
  </si>
  <si>
    <t xml:space="preserve">    각각 최소 서명인 수 이상의 서명을 받아야 함</t>
    <phoneticPr fontId="3" type="noConversion"/>
  </si>
  <si>
    <t xml:space="preserve">      이상의 서명을 받아야 함</t>
    <phoneticPr fontId="3" type="noConversion"/>
  </si>
  <si>
    <t>(단위:명)</t>
    <phoneticPr fontId="3" type="noConversion"/>
  </si>
  <si>
    <t>(단위:명)</t>
    <phoneticPr fontId="3" type="noConversion"/>
  </si>
  <si>
    <t>청라1동</t>
    <phoneticPr fontId="3" type="noConversion"/>
  </si>
  <si>
    <t>청라2동</t>
    <phoneticPr fontId="3" type="noConversion"/>
  </si>
  <si>
    <t>청라2동</t>
    <phoneticPr fontId="3" type="noConversion"/>
  </si>
  <si>
    <t>청라1동</t>
    <phoneticPr fontId="3" type="noConversion"/>
  </si>
  <si>
    <t>검단5동</t>
    <phoneticPr fontId="3" type="noConversion"/>
  </si>
  <si>
    <t>검단5동</t>
    <phoneticPr fontId="3" type="noConversion"/>
  </si>
  <si>
    <t xml:space="preserve">      주민소환에 관한 법률 제7조 제5항 및 동법 시행령 제2조 제3항의 규정에 의거
   2015년도 주민소환투표청구권자 총수 및 서명인 수를 다음과 같이 공표합니다.</t>
    <phoneticPr fontId="3" type="noConversion"/>
  </si>
  <si>
    <t>※ 산정된 서명인 수 57,931명 이상의 서명을 받되, 7개 동 이상에서 각각 최소  서명인 수</t>
    <phoneticPr fontId="3" type="noConversion"/>
  </si>
  <si>
    <t>인천광역시서구 공고 제2015-16호</t>
    <phoneticPr fontId="3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</si>
</sst>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#,##0_ "/>
    <numFmt numFmtId="177" formatCode="yyyy&quot;년&quot;\ m&quot;월&quot;\ d&quot;일&quot;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2"/>
      <name val="돋움"/>
      <family val="3"/>
      <charset val="129"/>
    </font>
    <font>
      <sz val="14"/>
      <name val="돋움"/>
      <family val="3"/>
      <charset val="129"/>
    </font>
    <font>
      <sz val="10"/>
      <name val="돋움"/>
      <family val="3"/>
      <charset val="129"/>
    </font>
    <font>
      <b/>
      <sz val="16"/>
      <color indexed="12"/>
      <name val="돋움"/>
      <family val="3"/>
      <charset val="129"/>
    </font>
    <font>
      <sz val="11"/>
      <color indexed="12"/>
      <name val="돋움"/>
      <family val="3"/>
      <charset val="129"/>
    </font>
    <font>
      <sz val="18"/>
      <name val="돋움"/>
      <family val="3"/>
      <charset val="129"/>
    </font>
    <font>
      <b/>
      <sz val="12"/>
      <name val="돋움"/>
      <family val="3"/>
      <charset val="129"/>
    </font>
    <font>
      <sz val="13"/>
      <name val="돋움"/>
      <family val="3"/>
      <charset val="129"/>
    </font>
    <font>
      <b/>
      <sz val="20"/>
      <name val="HY견명조"/>
      <family val="1"/>
      <charset val="129"/>
    </font>
    <font>
      <sz val="9"/>
      <color indexed="81"/>
      <name val="굴림"/>
      <family val="3"/>
      <charset val="129"/>
    </font>
    <font>
      <b/>
      <sz val="9"/>
      <color indexed="81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1" fontId="0" fillId="0" borderId="0" xfId="0" applyNumberFormat="1">
      <alignment vertical="center"/>
    </xf>
    <xf numFmtId="41" fontId="0" fillId="0" borderId="1" xfId="0" applyNumberFormat="1" applyBorder="1" applyAlignment="1">
      <alignment vertical="center"/>
    </xf>
    <xf numFmtId="41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1" fontId="2" fillId="0" borderId="1" xfId="1" applyBorder="1">
      <alignment vertical="center"/>
    </xf>
    <xf numFmtId="41" fontId="2" fillId="0" borderId="1" xfId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/>
    </xf>
    <xf numFmtId="176" fontId="4" fillId="3" borderId="1" xfId="0" applyNumberFormat="1" applyFont="1" applyFill="1" applyBorder="1">
      <alignment vertical="center"/>
    </xf>
    <xf numFmtId="41" fontId="4" fillId="3" borderId="3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41" fontId="11" fillId="4" borderId="1" xfId="1" applyFont="1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1" fontId="5" fillId="0" borderId="5" xfId="1" applyFont="1" applyFill="1" applyBorder="1">
      <alignment vertical="center"/>
    </xf>
    <xf numFmtId="41" fontId="2" fillId="0" borderId="5" xfId="1" applyBorder="1">
      <alignment vertical="center"/>
    </xf>
    <xf numFmtId="41" fontId="0" fillId="0" borderId="5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1" fontId="4" fillId="5" borderId="1" xfId="1" applyFont="1" applyFill="1" applyBorder="1" applyAlignment="1">
      <alignment horizontal="center" vertical="center"/>
    </xf>
    <xf numFmtId="41" fontId="4" fillId="5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2" fillId="0" borderId="5" xfId="1" applyBorder="1" applyAlignment="1">
      <alignment horizontal="center" vertical="center"/>
    </xf>
    <xf numFmtId="41" fontId="11" fillId="4" borderId="1" xfId="1" applyFont="1" applyFill="1" applyBorder="1" applyAlignment="1">
      <alignment horizontal="left" vertical="center"/>
    </xf>
    <xf numFmtId="0" fontId="5" fillId="0" borderId="2" xfId="0" quotePrefix="1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1" fontId="2" fillId="0" borderId="3" xfId="1" quotePrefix="1" applyFont="1" applyBorder="1" applyAlignment="1">
      <alignment horizontal="center" vertical="center"/>
    </xf>
    <xf numFmtId="41" fontId="2" fillId="0" borderId="7" xfId="1" quotePrefix="1" applyFont="1" applyBorder="1" applyAlignment="1">
      <alignment horizontal="center"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3" xfId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5" fillId="0" borderId="8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0" borderId="0" xfId="0" quotePrefix="1" applyFont="1" applyAlignment="1">
      <alignment horizontal="left" vertical="justify" wrapText="1"/>
    </xf>
    <xf numFmtId="0" fontId="6" fillId="0" borderId="0" xfId="0" applyFont="1" applyAlignment="1">
      <alignment horizontal="left" vertical="justify" wrapText="1"/>
    </xf>
    <xf numFmtId="0" fontId="13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7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zoomScaleNormal="100" workbookViewId="0">
      <selection activeCell="E2" sqref="E2"/>
    </sheetView>
  </sheetViews>
  <sheetFormatPr defaultRowHeight="13.5"/>
  <cols>
    <col min="1" max="1" width="10.77734375" customWidth="1"/>
    <col min="2" max="2" width="10.21875" customWidth="1"/>
    <col min="3" max="3" width="11.5546875" customWidth="1"/>
    <col min="4" max="4" width="11" customWidth="1"/>
    <col min="5" max="5" width="10.33203125" customWidth="1"/>
    <col min="6" max="7" width="9.33203125" customWidth="1"/>
    <col min="8" max="8" width="8.5546875" customWidth="1"/>
  </cols>
  <sheetData>
    <row r="1" spans="1:8" ht="18.75">
      <c r="A1" s="59" t="s">
        <v>70</v>
      </c>
      <c r="B1" s="60"/>
      <c r="C1" s="60"/>
      <c r="D1" s="60"/>
    </row>
    <row r="2" spans="1:8" ht="5.25" customHeight="1"/>
    <row r="3" spans="1:8" ht="25.5">
      <c r="A3" s="65" t="s">
        <v>15</v>
      </c>
      <c r="B3" s="65"/>
      <c r="C3" s="65"/>
      <c r="D3" s="65"/>
      <c r="E3" s="65"/>
      <c r="F3" s="65"/>
      <c r="G3" s="65"/>
      <c r="H3" s="65"/>
    </row>
    <row r="4" spans="1:8" ht="6.75" customHeight="1"/>
    <row r="5" spans="1:8" ht="38.25" customHeight="1">
      <c r="A5" s="63" t="s">
        <v>68</v>
      </c>
      <c r="B5" s="64"/>
      <c r="C5" s="64"/>
      <c r="D5" s="64"/>
      <c r="E5" s="64"/>
      <c r="F5" s="64"/>
      <c r="G5" s="64"/>
      <c r="H5" s="64"/>
    </row>
    <row r="6" spans="1:8" ht="20.25" customHeight="1">
      <c r="D6" s="52">
        <v>42009</v>
      </c>
      <c r="E6" s="52"/>
      <c r="F6" s="52"/>
      <c r="G6" s="52"/>
    </row>
    <row r="7" spans="1:8" ht="27.75" customHeight="1">
      <c r="D7" s="53" t="s">
        <v>16</v>
      </c>
      <c r="E7" s="53"/>
      <c r="F7" s="53"/>
      <c r="G7" s="53"/>
    </row>
    <row r="8" spans="1:8" ht="15.75" customHeight="1">
      <c r="A8" s="5" t="s">
        <v>17</v>
      </c>
      <c r="B8" s="6"/>
      <c r="H8" s="4" t="s">
        <v>60</v>
      </c>
    </row>
    <row r="9" spans="1:8" ht="5.25" customHeight="1" thickBot="1">
      <c r="A9" s="1"/>
    </row>
    <row r="10" spans="1:8" ht="20.100000000000001" customHeight="1">
      <c r="A10" s="66" t="s">
        <v>49</v>
      </c>
      <c r="B10" s="50" t="s">
        <v>0</v>
      </c>
      <c r="C10" s="50"/>
      <c r="D10" s="50"/>
      <c r="E10" s="50" t="s">
        <v>3</v>
      </c>
      <c r="F10" s="46" t="s">
        <v>1</v>
      </c>
      <c r="G10" s="46" t="s">
        <v>11</v>
      </c>
      <c r="H10" s="47"/>
    </row>
    <row r="11" spans="1:8" ht="20.100000000000001" customHeight="1">
      <c r="A11" s="67"/>
      <c r="B11" s="11" t="s">
        <v>12</v>
      </c>
      <c r="C11" s="12" t="s">
        <v>13</v>
      </c>
      <c r="D11" s="11" t="s">
        <v>14</v>
      </c>
      <c r="E11" s="51"/>
      <c r="F11" s="48"/>
      <c r="G11" s="48"/>
      <c r="H11" s="49"/>
    </row>
    <row r="12" spans="1:8" ht="20.100000000000001" customHeight="1">
      <c r="A12" s="21" t="s">
        <v>51</v>
      </c>
      <c r="B12" s="22">
        <f>SUM(B13:B32)</f>
        <v>386203</v>
      </c>
      <c r="C12" s="22">
        <f>SUM(C13:C32)</f>
        <v>385789</v>
      </c>
      <c r="D12" s="22">
        <f>SUM(D13:D32)</f>
        <v>414</v>
      </c>
      <c r="E12" s="35">
        <f>ROUNDUP(B12*0.15,0)</f>
        <v>57931</v>
      </c>
      <c r="F12" s="42"/>
      <c r="G12" s="61"/>
      <c r="H12" s="62"/>
    </row>
    <row r="13" spans="1:8" ht="20.100000000000001" customHeight="1">
      <c r="A13" s="23" t="s">
        <v>18</v>
      </c>
      <c r="B13" s="9">
        <f>SUM(C13:D13)</f>
        <v>32927</v>
      </c>
      <c r="C13" s="14">
        <v>32889</v>
      </c>
      <c r="D13" s="8">
        <v>38</v>
      </c>
      <c r="E13" s="8"/>
      <c r="F13" s="41">
        <v>3863</v>
      </c>
      <c r="G13" s="44"/>
      <c r="H13" s="45"/>
    </row>
    <row r="14" spans="1:8" ht="20.100000000000001" customHeight="1">
      <c r="A14" s="23" t="s">
        <v>19</v>
      </c>
      <c r="B14" s="9">
        <f t="shared" ref="B14:B30" si="0">SUM(C14:D14)</f>
        <v>36572</v>
      </c>
      <c r="C14" s="14">
        <v>36541</v>
      </c>
      <c r="D14" s="8">
        <v>31</v>
      </c>
      <c r="E14" s="8"/>
      <c r="F14" s="41">
        <v>3863</v>
      </c>
      <c r="G14" s="44"/>
      <c r="H14" s="45"/>
    </row>
    <row r="15" spans="1:8" ht="20.100000000000001" customHeight="1">
      <c r="A15" s="36" t="s">
        <v>62</v>
      </c>
      <c r="B15" s="9">
        <f>SUM(C15:D15)</f>
        <v>20543</v>
      </c>
      <c r="C15" s="14">
        <v>20521</v>
      </c>
      <c r="D15" s="8">
        <v>22</v>
      </c>
      <c r="E15" s="8"/>
      <c r="F15" s="41">
        <v>3038</v>
      </c>
      <c r="G15" s="44"/>
      <c r="H15" s="54"/>
    </row>
    <row r="16" spans="1:8" ht="20.100000000000001" customHeight="1">
      <c r="A16" s="23" t="s">
        <v>63</v>
      </c>
      <c r="B16" s="9">
        <f>SUM(C16:D16)</f>
        <v>34436</v>
      </c>
      <c r="C16" s="14">
        <v>34413</v>
      </c>
      <c r="D16" s="8">
        <v>23</v>
      </c>
      <c r="E16" s="8"/>
      <c r="F16" s="41">
        <v>3863</v>
      </c>
      <c r="G16" s="55"/>
      <c r="H16" s="56"/>
    </row>
    <row r="17" spans="1:8" ht="20.100000000000001" customHeight="1">
      <c r="A17" s="23" t="s">
        <v>20</v>
      </c>
      <c r="B17" s="9">
        <f t="shared" si="0"/>
        <v>11189</v>
      </c>
      <c r="C17" s="14">
        <v>11169</v>
      </c>
      <c r="D17" s="8">
        <v>20</v>
      </c>
      <c r="E17" s="8"/>
      <c r="F17" s="41">
        <v>1678</v>
      </c>
      <c r="G17" s="44"/>
      <c r="H17" s="45"/>
    </row>
    <row r="18" spans="1:8" ht="20.100000000000001" customHeight="1">
      <c r="A18" s="23" t="s">
        <v>21</v>
      </c>
      <c r="B18" s="9">
        <f t="shared" si="0"/>
        <v>6380</v>
      </c>
      <c r="C18" s="14">
        <v>6377</v>
      </c>
      <c r="D18" s="8">
        <v>3</v>
      </c>
      <c r="E18" s="8"/>
      <c r="F18" s="41">
        <v>957</v>
      </c>
      <c r="G18" s="44"/>
      <c r="H18" s="45"/>
    </row>
    <row r="19" spans="1:8" ht="20.100000000000001" customHeight="1">
      <c r="A19" s="23" t="s">
        <v>22</v>
      </c>
      <c r="B19" s="9">
        <f t="shared" si="0"/>
        <v>9455</v>
      </c>
      <c r="C19" s="14">
        <v>9445</v>
      </c>
      <c r="D19" s="8">
        <v>10</v>
      </c>
      <c r="E19" s="8"/>
      <c r="F19" s="41">
        <v>1419</v>
      </c>
      <c r="G19" s="44"/>
      <c r="H19" s="45"/>
    </row>
    <row r="20" spans="1:8" ht="20.100000000000001" customHeight="1">
      <c r="A20" s="23" t="s">
        <v>23</v>
      </c>
      <c r="B20" s="9">
        <f t="shared" si="0"/>
        <v>22417</v>
      </c>
      <c r="C20" s="14">
        <v>22398</v>
      </c>
      <c r="D20" s="8">
        <v>19</v>
      </c>
      <c r="E20" s="8"/>
      <c r="F20" s="41">
        <v>3363</v>
      </c>
      <c r="G20" s="57"/>
      <c r="H20" s="58"/>
    </row>
    <row r="21" spans="1:8" ht="20.100000000000001" customHeight="1">
      <c r="A21" s="23" t="s">
        <v>24</v>
      </c>
      <c r="B21" s="9">
        <f t="shared" si="0"/>
        <v>19786</v>
      </c>
      <c r="C21" s="14">
        <v>19750</v>
      </c>
      <c r="D21" s="8">
        <v>36</v>
      </c>
      <c r="E21" s="8"/>
      <c r="F21" s="41">
        <v>2968</v>
      </c>
      <c r="G21" s="44"/>
      <c r="H21" s="45"/>
    </row>
    <row r="22" spans="1:8" ht="20.100000000000001" customHeight="1">
      <c r="A22" s="23" t="s">
        <v>25</v>
      </c>
      <c r="B22" s="9">
        <f t="shared" si="0"/>
        <v>13364</v>
      </c>
      <c r="C22" s="14">
        <v>13339</v>
      </c>
      <c r="D22" s="8">
        <v>25</v>
      </c>
      <c r="E22" s="8"/>
      <c r="F22" s="41">
        <v>2005</v>
      </c>
      <c r="G22" s="44"/>
      <c r="H22" s="45"/>
    </row>
    <row r="23" spans="1:8" ht="20.100000000000001" customHeight="1">
      <c r="A23" s="23" t="s">
        <v>26</v>
      </c>
      <c r="B23" s="9">
        <f t="shared" si="0"/>
        <v>14410</v>
      </c>
      <c r="C23" s="14">
        <v>14393</v>
      </c>
      <c r="D23" s="8">
        <v>17</v>
      </c>
      <c r="E23" s="8"/>
      <c r="F23" s="41">
        <v>2162</v>
      </c>
      <c r="G23" s="44"/>
      <c r="H23" s="45"/>
    </row>
    <row r="24" spans="1:8" ht="20.100000000000001" customHeight="1">
      <c r="A24" s="23" t="s">
        <v>27</v>
      </c>
      <c r="B24" s="9">
        <f t="shared" si="0"/>
        <v>10962</v>
      </c>
      <c r="C24" s="14">
        <v>10929</v>
      </c>
      <c r="D24" s="8">
        <v>33</v>
      </c>
      <c r="E24" s="8"/>
      <c r="F24" s="41">
        <v>1645</v>
      </c>
      <c r="G24" s="44"/>
      <c r="H24" s="45"/>
    </row>
    <row r="25" spans="1:8" ht="20.100000000000001" customHeight="1">
      <c r="A25" s="23" t="s">
        <v>28</v>
      </c>
      <c r="B25" s="9">
        <f t="shared" si="0"/>
        <v>18282</v>
      </c>
      <c r="C25" s="14">
        <v>18273</v>
      </c>
      <c r="D25" s="8">
        <v>9</v>
      </c>
      <c r="E25" s="8"/>
      <c r="F25" s="41">
        <v>2743</v>
      </c>
      <c r="G25" s="44"/>
      <c r="H25" s="45"/>
    </row>
    <row r="26" spans="1:8" ht="20.100000000000001" customHeight="1">
      <c r="A26" s="23" t="s">
        <v>29</v>
      </c>
      <c r="B26" s="9">
        <f t="shared" si="0"/>
        <v>16089</v>
      </c>
      <c r="C26" s="14">
        <v>16075</v>
      </c>
      <c r="D26" s="8">
        <v>14</v>
      </c>
      <c r="E26" s="8"/>
      <c r="F26" s="41">
        <v>2414</v>
      </c>
      <c r="G26" s="44"/>
      <c r="H26" s="45"/>
    </row>
    <row r="27" spans="1:8" ht="20.100000000000001" customHeight="1">
      <c r="A27" s="23" t="s">
        <v>30</v>
      </c>
      <c r="B27" s="9">
        <f t="shared" si="0"/>
        <v>9679</v>
      </c>
      <c r="C27" s="14">
        <v>9666</v>
      </c>
      <c r="D27" s="8">
        <v>13</v>
      </c>
      <c r="E27" s="8"/>
      <c r="F27" s="41">
        <v>1452</v>
      </c>
      <c r="G27" s="44"/>
      <c r="H27" s="45"/>
    </row>
    <row r="28" spans="1:8" ht="20.100000000000001" customHeight="1">
      <c r="A28" s="23" t="s">
        <v>31</v>
      </c>
      <c r="B28" s="9">
        <f t="shared" si="0"/>
        <v>22191</v>
      </c>
      <c r="C28" s="14">
        <v>22159</v>
      </c>
      <c r="D28" s="8">
        <v>32</v>
      </c>
      <c r="E28" s="8"/>
      <c r="F28" s="41">
        <v>3329</v>
      </c>
      <c r="G28" s="44"/>
      <c r="H28" s="45"/>
    </row>
    <row r="29" spans="1:8" ht="20.100000000000001" customHeight="1">
      <c r="A29" s="23" t="s">
        <v>32</v>
      </c>
      <c r="B29" s="9">
        <f t="shared" si="0"/>
        <v>17874</v>
      </c>
      <c r="C29" s="14">
        <v>17866</v>
      </c>
      <c r="D29" s="8">
        <v>8</v>
      </c>
      <c r="E29" s="8"/>
      <c r="F29" s="41">
        <v>2682</v>
      </c>
      <c r="G29" s="44"/>
      <c r="H29" s="45"/>
    </row>
    <row r="30" spans="1:8" ht="20.100000000000001" customHeight="1">
      <c r="A30" s="23" t="s">
        <v>33</v>
      </c>
      <c r="B30" s="9">
        <f t="shared" si="0"/>
        <v>17336</v>
      </c>
      <c r="C30" s="14">
        <v>17322</v>
      </c>
      <c r="D30" s="8">
        <v>14</v>
      </c>
      <c r="E30" s="8"/>
      <c r="F30" s="41">
        <v>2601</v>
      </c>
      <c r="G30" s="44"/>
      <c r="H30" s="45"/>
    </row>
    <row r="31" spans="1:8" ht="20.100000000000001" customHeight="1">
      <c r="A31" s="23" t="s">
        <v>34</v>
      </c>
      <c r="B31" s="9">
        <f>SUM(C31:D31)</f>
        <v>34255</v>
      </c>
      <c r="C31" s="14">
        <v>34234</v>
      </c>
      <c r="D31" s="8">
        <v>21</v>
      </c>
      <c r="E31" s="8"/>
      <c r="F31" s="41">
        <v>5139</v>
      </c>
      <c r="G31" s="55"/>
      <c r="H31" s="56"/>
    </row>
    <row r="32" spans="1:8" ht="20.100000000000001" customHeight="1" thickBot="1">
      <c r="A32" s="24" t="s">
        <v>66</v>
      </c>
      <c r="B32" s="25">
        <f>SUM(C32:D32)</f>
        <v>18056</v>
      </c>
      <c r="C32" s="26">
        <v>18030</v>
      </c>
      <c r="D32" s="27">
        <v>26</v>
      </c>
      <c r="E32" s="27"/>
      <c r="F32" s="40">
        <v>2709</v>
      </c>
      <c r="G32" s="77"/>
      <c r="H32" s="78"/>
    </row>
    <row r="33" spans="1:9" ht="4.5" customHeight="1"/>
    <row r="34" spans="1:9" ht="18" customHeight="1">
      <c r="A34" s="69" t="s">
        <v>69</v>
      </c>
      <c r="B34" s="68"/>
      <c r="C34" s="68"/>
      <c r="D34" s="68"/>
      <c r="E34" s="68"/>
      <c r="F34" s="68"/>
      <c r="G34" s="68"/>
      <c r="H34" s="68"/>
    </row>
    <row r="35" spans="1:9" ht="21" customHeight="1">
      <c r="A35" s="69" t="s">
        <v>59</v>
      </c>
      <c r="B35" s="70"/>
      <c r="C35" s="70"/>
      <c r="D35" s="70"/>
      <c r="E35" s="2"/>
      <c r="F35" s="2"/>
      <c r="G35" s="3"/>
      <c r="H35" s="3"/>
    </row>
    <row r="38" spans="1:9" ht="21" thickBot="1">
      <c r="A38" s="5" t="s">
        <v>35</v>
      </c>
      <c r="B38" s="6"/>
      <c r="H38" s="4" t="s">
        <v>61</v>
      </c>
    </row>
    <row r="39" spans="1:9" ht="21.75" customHeight="1">
      <c r="A39" s="75" t="s">
        <v>48</v>
      </c>
      <c r="B39" s="71" t="s">
        <v>4</v>
      </c>
      <c r="C39" s="71" t="s">
        <v>5</v>
      </c>
      <c r="D39" s="71" t="s">
        <v>6</v>
      </c>
      <c r="E39" s="71"/>
      <c r="F39" s="71"/>
      <c r="G39" s="71" t="s">
        <v>7</v>
      </c>
      <c r="H39" s="73" t="s">
        <v>8</v>
      </c>
    </row>
    <row r="40" spans="1:9" ht="21.75" customHeight="1">
      <c r="A40" s="76"/>
      <c r="B40" s="72"/>
      <c r="C40" s="72"/>
      <c r="D40" s="13" t="s">
        <v>2</v>
      </c>
      <c r="E40" s="13" t="s">
        <v>9</v>
      </c>
      <c r="F40" s="13" t="s">
        <v>10</v>
      </c>
      <c r="G40" s="72"/>
      <c r="H40" s="74"/>
    </row>
    <row r="41" spans="1:9" ht="21.75" customHeight="1">
      <c r="A41" s="16" t="s">
        <v>50</v>
      </c>
      <c r="B41" s="17" t="s">
        <v>52</v>
      </c>
      <c r="C41" s="17" t="s">
        <v>2</v>
      </c>
      <c r="D41" s="18">
        <f>SUM(D42:D46)</f>
        <v>109712</v>
      </c>
      <c r="E41" s="18">
        <f>SUM(E42:E46)</f>
        <v>109611</v>
      </c>
      <c r="F41" s="18">
        <f>SUM(F42:F46)</f>
        <v>101</v>
      </c>
      <c r="G41" s="19">
        <f>ROUNDUP(D41*0.2,0)</f>
        <v>21943</v>
      </c>
      <c r="H41" s="20"/>
    </row>
    <row r="42" spans="1:9" ht="21.75" customHeight="1">
      <c r="A42" s="28"/>
      <c r="B42" s="10"/>
      <c r="C42" s="10" t="s">
        <v>36</v>
      </c>
      <c r="D42" s="9">
        <f t="shared" ref="D42:D44" si="1">SUM(E42:F42)</f>
        <v>22191</v>
      </c>
      <c r="E42" s="14">
        <v>22159</v>
      </c>
      <c r="F42" s="8">
        <v>32</v>
      </c>
      <c r="G42" s="15"/>
      <c r="H42" s="38">
        <v>1098</v>
      </c>
      <c r="I42" s="7"/>
    </row>
    <row r="43" spans="1:9" ht="21.75" customHeight="1">
      <c r="A43" s="28"/>
      <c r="B43" s="10"/>
      <c r="C43" s="10" t="s">
        <v>37</v>
      </c>
      <c r="D43" s="9">
        <f t="shared" si="1"/>
        <v>17874</v>
      </c>
      <c r="E43" s="14">
        <v>17866</v>
      </c>
      <c r="F43" s="8">
        <v>8</v>
      </c>
      <c r="G43" s="15"/>
      <c r="H43" s="38">
        <v>1098</v>
      </c>
      <c r="I43" s="7"/>
    </row>
    <row r="44" spans="1:9" ht="21.75" customHeight="1">
      <c r="A44" s="28"/>
      <c r="B44" s="10"/>
      <c r="C44" s="10" t="s">
        <v>38</v>
      </c>
      <c r="D44" s="9">
        <f t="shared" si="1"/>
        <v>17336</v>
      </c>
      <c r="E44" s="14">
        <v>17322</v>
      </c>
      <c r="F44" s="8">
        <v>14</v>
      </c>
      <c r="G44" s="15"/>
      <c r="H44" s="38">
        <v>1098</v>
      </c>
      <c r="I44" s="7"/>
    </row>
    <row r="45" spans="1:9" ht="21.75" customHeight="1">
      <c r="A45" s="28"/>
      <c r="B45" s="10"/>
      <c r="C45" s="10" t="s">
        <v>39</v>
      </c>
      <c r="D45" s="9">
        <f>SUM(E45:F45)</f>
        <v>34255</v>
      </c>
      <c r="E45" s="14">
        <v>34234</v>
      </c>
      <c r="F45" s="8">
        <v>21</v>
      </c>
      <c r="G45" s="15"/>
      <c r="H45" s="38">
        <v>1098</v>
      </c>
      <c r="I45" s="7"/>
    </row>
    <row r="46" spans="1:9" ht="21.75" customHeight="1">
      <c r="A46" s="28"/>
      <c r="B46" s="10"/>
      <c r="C46" s="10" t="s">
        <v>67</v>
      </c>
      <c r="D46" s="9">
        <f>SUM(E46:F46)</f>
        <v>18056</v>
      </c>
      <c r="E46" s="14">
        <v>18030</v>
      </c>
      <c r="F46" s="8">
        <v>26</v>
      </c>
      <c r="G46" s="15"/>
      <c r="H46" s="38">
        <v>1098</v>
      </c>
      <c r="I46" s="7"/>
    </row>
    <row r="47" spans="1:9" ht="21.75" customHeight="1">
      <c r="A47" s="28"/>
      <c r="B47" s="29" t="s">
        <v>53</v>
      </c>
      <c r="C47" s="29" t="s">
        <v>2</v>
      </c>
      <c r="D47" s="30">
        <f>SUM(D48:D50)</f>
        <v>87906</v>
      </c>
      <c r="E47" s="30">
        <f>SUM(E48:E50)</f>
        <v>87823</v>
      </c>
      <c r="F47" s="30">
        <f>SUM(F48:F50)</f>
        <v>83</v>
      </c>
      <c r="G47" s="19">
        <f>ROUNDUP(D47*0.2,0)</f>
        <v>17582</v>
      </c>
      <c r="H47" s="31"/>
    </row>
    <row r="48" spans="1:9" ht="21.75" customHeight="1">
      <c r="A48" s="28"/>
      <c r="B48" s="10"/>
      <c r="C48" s="10" t="s">
        <v>40</v>
      </c>
      <c r="D48" s="9">
        <v>32927</v>
      </c>
      <c r="E48" s="14">
        <v>32889</v>
      </c>
      <c r="F48" s="8">
        <v>38</v>
      </c>
      <c r="G48" s="15"/>
      <c r="H48" s="38">
        <v>880</v>
      </c>
      <c r="I48" s="7"/>
    </row>
    <row r="49" spans="1:9" ht="21.75" customHeight="1">
      <c r="A49" s="28"/>
      <c r="B49" s="10"/>
      <c r="C49" s="37" t="s">
        <v>65</v>
      </c>
      <c r="D49" s="9">
        <v>20543</v>
      </c>
      <c r="E49" s="14">
        <v>20521</v>
      </c>
      <c r="F49" s="8">
        <v>22</v>
      </c>
      <c r="G49" s="15"/>
      <c r="H49" s="38">
        <v>880</v>
      </c>
      <c r="I49" s="7"/>
    </row>
    <row r="50" spans="1:9" ht="21.75" customHeight="1">
      <c r="A50" s="28"/>
      <c r="B50" s="10"/>
      <c r="C50" s="10" t="s">
        <v>64</v>
      </c>
      <c r="D50" s="9">
        <v>34436</v>
      </c>
      <c r="E50" s="14">
        <v>34413</v>
      </c>
      <c r="F50" s="8">
        <v>23</v>
      </c>
      <c r="G50" s="15"/>
      <c r="H50" s="38">
        <v>880</v>
      </c>
      <c r="I50" s="7"/>
    </row>
    <row r="51" spans="1:9" ht="21.75" customHeight="1">
      <c r="A51" s="28"/>
      <c r="B51" s="29" t="s">
        <v>54</v>
      </c>
      <c r="C51" s="29" t="s">
        <v>2</v>
      </c>
      <c r="D51" s="30">
        <f>SUM(D52:D56)</f>
        <v>86013</v>
      </c>
      <c r="E51" s="30">
        <f t="shared" ref="E51:F51" si="2">SUM(E52:E56)</f>
        <v>85930</v>
      </c>
      <c r="F51" s="30">
        <f t="shared" si="2"/>
        <v>83</v>
      </c>
      <c r="G51" s="19">
        <f>ROUNDUP(D51*0.2,0)</f>
        <v>17203</v>
      </c>
      <c r="H51" s="31"/>
    </row>
    <row r="52" spans="1:9" ht="21.75" customHeight="1">
      <c r="A52" s="28"/>
      <c r="B52" s="10"/>
      <c r="C52" s="43" t="s">
        <v>19</v>
      </c>
      <c r="D52" s="9">
        <v>36572</v>
      </c>
      <c r="E52" s="14">
        <v>36541</v>
      </c>
      <c r="F52" s="8">
        <v>31</v>
      </c>
      <c r="G52" s="15"/>
      <c r="H52" s="38">
        <v>861</v>
      </c>
      <c r="I52" s="7"/>
    </row>
    <row r="53" spans="1:9" ht="21.75" customHeight="1">
      <c r="A53" s="28"/>
      <c r="B53" s="10"/>
      <c r="C53" s="43" t="s">
        <v>20</v>
      </c>
      <c r="D53" s="9">
        <v>11189</v>
      </c>
      <c r="E53" s="14">
        <v>11169</v>
      </c>
      <c r="F53" s="8">
        <v>20</v>
      </c>
      <c r="G53" s="15"/>
      <c r="H53" s="38">
        <v>861</v>
      </c>
      <c r="I53" s="7"/>
    </row>
    <row r="54" spans="1:9" ht="21.75" customHeight="1">
      <c r="A54" s="28"/>
      <c r="B54" s="10"/>
      <c r="C54" s="43" t="s">
        <v>21</v>
      </c>
      <c r="D54" s="9">
        <v>6380</v>
      </c>
      <c r="E54" s="14">
        <v>6377</v>
      </c>
      <c r="F54" s="8">
        <v>3</v>
      </c>
      <c r="G54" s="15"/>
      <c r="H54" s="38">
        <v>861</v>
      </c>
      <c r="I54" s="7"/>
    </row>
    <row r="55" spans="1:9" ht="21.75" customHeight="1">
      <c r="A55" s="28"/>
      <c r="B55" s="10"/>
      <c r="C55" s="43" t="s">
        <v>22</v>
      </c>
      <c r="D55" s="9">
        <v>9455</v>
      </c>
      <c r="E55" s="14">
        <v>9445</v>
      </c>
      <c r="F55" s="8">
        <v>10</v>
      </c>
      <c r="G55" s="15"/>
      <c r="H55" s="38">
        <v>861</v>
      </c>
      <c r="I55" s="7"/>
    </row>
    <row r="56" spans="1:9" ht="21.75" customHeight="1">
      <c r="A56" s="28"/>
      <c r="B56" s="10"/>
      <c r="C56" s="43" t="s">
        <v>23</v>
      </c>
      <c r="D56" s="9">
        <v>22417</v>
      </c>
      <c r="E56" s="14">
        <v>22398</v>
      </c>
      <c r="F56" s="8">
        <v>19</v>
      </c>
      <c r="G56" s="15"/>
      <c r="H56" s="38">
        <v>861</v>
      </c>
      <c r="I56" s="7"/>
    </row>
    <row r="57" spans="1:9" ht="21.75" customHeight="1">
      <c r="A57" s="28"/>
      <c r="B57" s="29" t="s">
        <v>55</v>
      </c>
      <c r="C57" s="29" t="s">
        <v>2</v>
      </c>
      <c r="D57" s="30">
        <f>SUM(D58:D60)</f>
        <v>47560</v>
      </c>
      <c r="E57" s="30">
        <f t="shared" ref="E57:F57" si="3">SUM(E58:E60)</f>
        <v>47482</v>
      </c>
      <c r="F57" s="30">
        <f t="shared" si="3"/>
        <v>78</v>
      </c>
      <c r="G57" s="19">
        <f>ROUNDUP(D57*0.2,0)</f>
        <v>9512</v>
      </c>
      <c r="H57" s="31"/>
    </row>
    <row r="58" spans="1:9" ht="21.75" customHeight="1">
      <c r="A58" s="28"/>
      <c r="B58" s="10"/>
      <c r="C58" s="10" t="s">
        <v>41</v>
      </c>
      <c r="D58" s="9">
        <f t="shared" ref="D58:D60" si="4">SUM(E58:F58)</f>
        <v>19786</v>
      </c>
      <c r="E58" s="14">
        <v>19750</v>
      </c>
      <c r="F58" s="8">
        <v>36</v>
      </c>
      <c r="G58" s="15"/>
      <c r="H58" s="38">
        <v>476</v>
      </c>
      <c r="I58" s="7"/>
    </row>
    <row r="59" spans="1:9" ht="21.75" customHeight="1">
      <c r="A59" s="28"/>
      <c r="B59" s="10"/>
      <c r="C59" s="10" t="s">
        <v>42</v>
      </c>
      <c r="D59" s="9">
        <f t="shared" si="4"/>
        <v>13364</v>
      </c>
      <c r="E59" s="14">
        <v>13339</v>
      </c>
      <c r="F59" s="8">
        <v>25</v>
      </c>
      <c r="G59" s="15"/>
      <c r="H59" s="38">
        <v>476</v>
      </c>
      <c r="I59" s="7"/>
    </row>
    <row r="60" spans="1:9" ht="21.75" customHeight="1">
      <c r="A60" s="28"/>
      <c r="B60" s="10"/>
      <c r="C60" s="10" t="s">
        <v>43</v>
      </c>
      <c r="D60" s="9">
        <f t="shared" si="4"/>
        <v>14410</v>
      </c>
      <c r="E60" s="14">
        <v>14393</v>
      </c>
      <c r="F60" s="8">
        <v>17</v>
      </c>
      <c r="G60" s="15"/>
      <c r="H60" s="38">
        <v>476</v>
      </c>
      <c r="I60" s="7"/>
    </row>
    <row r="61" spans="1:9" ht="21.75" customHeight="1">
      <c r="A61" s="28"/>
      <c r="B61" s="29" t="s">
        <v>56</v>
      </c>
      <c r="C61" s="29" t="s">
        <v>2</v>
      </c>
      <c r="D61" s="30">
        <f>SUM(D62:D65)</f>
        <v>55012</v>
      </c>
      <c r="E61" s="30">
        <f>SUM(E62:E65)</f>
        <v>54943</v>
      </c>
      <c r="F61" s="30">
        <f>SUM(F62:F65)</f>
        <v>69</v>
      </c>
      <c r="G61" s="19">
        <f>ROUNDUP(D61*0.2,0)</f>
        <v>11003</v>
      </c>
      <c r="H61" s="31"/>
    </row>
    <row r="62" spans="1:9" ht="21.75" customHeight="1">
      <c r="A62" s="28"/>
      <c r="B62" s="10"/>
      <c r="C62" s="10" t="s">
        <v>44</v>
      </c>
      <c r="D62" s="9">
        <f t="shared" ref="D62:D65" si="5">SUM(E62:F62)</f>
        <v>10962</v>
      </c>
      <c r="E62" s="14">
        <v>10929</v>
      </c>
      <c r="F62" s="8">
        <v>33</v>
      </c>
      <c r="G62" s="15"/>
      <c r="H62" s="38">
        <v>551</v>
      </c>
      <c r="I62" s="7"/>
    </row>
    <row r="63" spans="1:9" ht="21.75" customHeight="1">
      <c r="A63" s="28"/>
      <c r="B63" s="10"/>
      <c r="C63" s="10" t="s">
        <v>45</v>
      </c>
      <c r="D63" s="9">
        <f t="shared" si="5"/>
        <v>18282</v>
      </c>
      <c r="E63" s="14">
        <v>18273</v>
      </c>
      <c r="F63" s="8">
        <v>9</v>
      </c>
      <c r="G63" s="15"/>
      <c r="H63" s="38">
        <v>551</v>
      </c>
      <c r="I63" s="7"/>
    </row>
    <row r="64" spans="1:9" ht="21.75" customHeight="1">
      <c r="A64" s="28"/>
      <c r="B64" s="10"/>
      <c r="C64" s="10" t="s">
        <v>46</v>
      </c>
      <c r="D64" s="9">
        <f t="shared" si="5"/>
        <v>16089</v>
      </c>
      <c r="E64" s="14">
        <v>16075</v>
      </c>
      <c r="F64" s="8">
        <v>14</v>
      </c>
      <c r="G64" s="15"/>
      <c r="H64" s="38">
        <v>551</v>
      </c>
      <c r="I64" s="7"/>
    </row>
    <row r="65" spans="1:9" ht="21.75" customHeight="1" thickBot="1">
      <c r="A65" s="32"/>
      <c r="B65" s="33"/>
      <c r="C65" s="33" t="s">
        <v>47</v>
      </c>
      <c r="D65" s="25">
        <f t="shared" si="5"/>
        <v>9679</v>
      </c>
      <c r="E65" s="26">
        <v>9666</v>
      </c>
      <c r="F65" s="27">
        <v>13</v>
      </c>
      <c r="G65" s="34"/>
      <c r="H65" s="39">
        <v>551</v>
      </c>
      <c r="I65" s="7"/>
    </row>
    <row r="67" spans="1:9" ht="18" customHeight="1">
      <c r="A67" s="68" t="s">
        <v>57</v>
      </c>
      <c r="B67" s="68"/>
      <c r="C67" s="68"/>
      <c r="D67" s="68"/>
      <c r="E67" s="68"/>
      <c r="F67" s="68"/>
      <c r="G67" s="68"/>
      <c r="H67" s="68"/>
    </row>
    <row r="68" spans="1:9" ht="20.25" customHeight="1">
      <c r="A68" s="68" t="s">
        <v>58</v>
      </c>
      <c r="B68" s="68"/>
      <c r="C68" s="68"/>
      <c r="D68" s="68"/>
      <c r="E68" s="68"/>
      <c r="F68" s="68"/>
      <c r="G68" s="68"/>
      <c r="H68" s="68"/>
    </row>
  </sheetData>
  <mergeCells count="41">
    <mergeCell ref="G32:H32"/>
    <mergeCell ref="G22:H22"/>
    <mergeCell ref="G23:H23"/>
    <mergeCell ref="G24:H24"/>
    <mergeCell ref="G25:H25"/>
    <mergeCell ref="G30:H30"/>
    <mergeCell ref="G26:H26"/>
    <mergeCell ref="G27:H27"/>
    <mergeCell ref="G28:H28"/>
    <mergeCell ref="G29:H29"/>
    <mergeCell ref="G31:H31"/>
    <mergeCell ref="A68:H68"/>
    <mergeCell ref="A35:D35"/>
    <mergeCell ref="A34:H34"/>
    <mergeCell ref="G39:G40"/>
    <mergeCell ref="H39:H40"/>
    <mergeCell ref="A67:H67"/>
    <mergeCell ref="A39:A40"/>
    <mergeCell ref="B39:B40"/>
    <mergeCell ref="C39:C40"/>
    <mergeCell ref="D39:F39"/>
    <mergeCell ref="A1:D1"/>
    <mergeCell ref="G12:H12"/>
    <mergeCell ref="G13:H13"/>
    <mergeCell ref="G14:H14"/>
    <mergeCell ref="A5:H5"/>
    <mergeCell ref="A3:H3"/>
    <mergeCell ref="A10:A11"/>
    <mergeCell ref="B10:D10"/>
    <mergeCell ref="G21:H21"/>
    <mergeCell ref="G10:H11"/>
    <mergeCell ref="E10:E11"/>
    <mergeCell ref="D6:G6"/>
    <mergeCell ref="D7:G7"/>
    <mergeCell ref="F10:F11"/>
    <mergeCell ref="G15:H15"/>
    <mergeCell ref="G16:H16"/>
    <mergeCell ref="G18:H18"/>
    <mergeCell ref="G19:H19"/>
    <mergeCell ref="G20:H20"/>
    <mergeCell ref="G17:H17"/>
  </mergeCells>
  <phoneticPr fontId="3" type="noConversion"/>
  <printOptions horizontalCentered="1"/>
  <pageMargins left="0.43307086614173229" right="0.43307086614173229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구청장, 구의원</vt:lpstr>
      <vt:lpstr>'구청장, 구의원'!Print_Titles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seogu</cp:lastModifiedBy>
  <cp:lastPrinted>2015-01-03T03:53:33Z</cp:lastPrinted>
  <dcterms:created xsi:type="dcterms:W3CDTF">2007-05-31T01:41:30Z</dcterms:created>
  <dcterms:modified xsi:type="dcterms:W3CDTF">2015-01-04T00:00:13Z</dcterms:modified>
</cp:coreProperties>
</file>